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COMPARTILHADAS\LICITACAO\16 - PROCESSOS LICITATÓRIOS.OBRAS\2025\PREGÃO ELETRONICO\PGE. 25.035 - SERVIÇO DE ESQUADRIAS DE VIDRO NO ANFITEATRO BALN\CPL\INTERNET\"/>
    </mc:Choice>
  </mc:AlternateContent>
  <bookViews>
    <workbookView xWindow="0" yWindow="0" windowWidth="28800" windowHeight="12900"/>
  </bookViews>
  <sheets>
    <sheet name="Orçamento Sintético" sheetId="1" r:id="rId1"/>
  </sheets>
  <calcPr calcId="162913"/>
</workbook>
</file>

<file path=xl/calcChain.xml><?xml version="1.0" encoding="utf-8"?>
<calcChain xmlns="http://schemas.openxmlformats.org/spreadsheetml/2006/main">
  <c r="F24" i="1" l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10" i="1"/>
  <c r="F9" i="1" s="1"/>
  <c r="F7" i="1"/>
  <c r="F6" i="1"/>
  <c r="F8" i="1"/>
  <c r="F5" i="1" l="1"/>
  <c r="E25" i="1" s="1"/>
</calcChain>
</file>

<file path=xl/sharedStrings.xml><?xml version="1.0" encoding="utf-8"?>
<sst xmlns="http://schemas.openxmlformats.org/spreadsheetml/2006/main" count="71" uniqueCount="58">
  <si>
    <t>Bancos</t>
  </si>
  <si>
    <t>B.D.I.</t>
  </si>
  <si>
    <t>Encargos Sociais</t>
  </si>
  <si>
    <t>Orçamento Sintético</t>
  </si>
  <si>
    <t>Item</t>
  </si>
  <si>
    <t>Descrição</t>
  </si>
  <si>
    <t>Und</t>
  </si>
  <si>
    <t>Quant.</t>
  </si>
  <si>
    <t>Valor Unit com BDI</t>
  </si>
  <si>
    <t>Total</t>
  </si>
  <si>
    <t xml:space="preserve"> 1 </t>
  </si>
  <si>
    <t>SERVIÇOS ADMINISTRATIVOS E PRELIMINARES</t>
  </si>
  <si>
    <t xml:space="preserve"> 1.1 </t>
  </si>
  <si>
    <t>ENGENHEIRO CIVIL DE OBRA JUNIOR COM ENCARGOS COMPLEMENTARES</t>
  </si>
  <si>
    <t>H</t>
  </si>
  <si>
    <t xml:space="preserve"> 1.2 </t>
  </si>
  <si>
    <t>FORNECIMENTO E INSTALAÇÃO DE PLACA DE OBRA COM CHAPA GALVANIZADA E ESTRUTURA DE MADEIRA. AF_03/2022_PS</t>
  </si>
  <si>
    <t>m²</t>
  </si>
  <si>
    <t xml:space="preserve"> 1.3 </t>
  </si>
  <si>
    <t>MESTRE DE OBRAS COM ENCARGOS COMPLEMENTARES</t>
  </si>
  <si>
    <t>MES</t>
  </si>
  <si>
    <t xml:space="preserve"> 2 </t>
  </si>
  <si>
    <t>ESQUADRIAS DE VIDRO</t>
  </si>
  <si>
    <t xml:space="preserve"> 2.1 </t>
  </si>
  <si>
    <t>PEITORIL LINEAR EM GRANITO OU MÁRMORE, L = 15CM, ASSENTADO COM ARGAMASSA 1:6 COM ADITIVO. AF_11/2020</t>
  </si>
  <si>
    <t>M</t>
  </si>
  <si>
    <t xml:space="preserve"> 2.2 </t>
  </si>
  <si>
    <t>PAREDE COM SISTEMA EM CHAPAS DE GESSO PARA DRYWALL, USO INTERNO, COM DUAS FACES SIMPLES E ESTRUTURA METÁLICA COM GUIAS SIMPLES, SEM VÃOS. AF_07/2023_PS</t>
  </si>
  <si>
    <t xml:space="preserve"> 2.3 </t>
  </si>
  <si>
    <t>EMASSAMENTO COM MASSA LÁTEX, APLICAÇÃO EM PAREDE, DUAS DEMÃOS, LIXAMENTO MANUAL. AF_04/2023</t>
  </si>
  <si>
    <t xml:space="preserve"> 2.4 </t>
  </si>
  <si>
    <t>PINTURA LÁTEX ACRÍLICA STANDARD, APLICAÇÃO MANUAL EM PAREDES, DUAS DEMÃOS. AF_04/2023</t>
  </si>
  <si>
    <t xml:space="preserve"> 2.5 </t>
  </si>
  <si>
    <t>INSTALAÇÃO DE PORTA DE VIDRO DE ABRIR (2,08X1,80), INCLUSO ACESSÓRIOS DE FIXAÇÃO E FERRAGENS, EXCETO VIDRO</t>
  </si>
  <si>
    <t>UN</t>
  </si>
  <si>
    <t xml:space="preserve"> 2.6 </t>
  </si>
  <si>
    <t>PAREDE 01 (PR01) - MÓDULOS COMPLETOS, FIXADOS EM ESTRUTURA DE ALUMÍNIO REFORÇADO NA COR PRETA  COM VIDRO TEMPERADO DE 8MM, CONFORME PROJETO</t>
  </si>
  <si>
    <t xml:space="preserve"> 2.7 </t>
  </si>
  <si>
    <t>PAREDE 02 (PR02) - MÓDULOS COMPLETOS, FIXADOS EM ESTRUTURA DE ALUMÍNIO REFORÇADO NA COR PRETA  COM VIDRO TEMPERADO DE 8MM, CONFORME PROJETO</t>
  </si>
  <si>
    <t xml:space="preserve"> 2.8 </t>
  </si>
  <si>
    <t>PAREDE 03 (PR03) - MÓDULOS COMPLETOS, FIXADOS EM ESTRUTURA DE ALUMÍNIO REFORÇADO NA COR PRETA  COM VIDRO TEMPERADO DE 8MM, CONFORME PROJETOS</t>
  </si>
  <si>
    <t xml:space="preserve"> 2.9 </t>
  </si>
  <si>
    <t>PAREDE 04 (PR04) - MÓDULOS COMPLETOS, FIXADOS EM ESTRUTURA DE ALUMÍNIO REFORÇADO NA COR PRETA  COM VIDRO TEMPERADO DE 8MM, CONFORME PROJETO</t>
  </si>
  <si>
    <t xml:space="preserve"> 2.10 </t>
  </si>
  <si>
    <t>PAREDE 05 (PR05) - MÓDULOS COMPLETOS, FIXADOS EM ESTRUTURA DE ALUMÍNIO REFORÇADO NA COR PRETA  COM VIDRO TEMPERADO DE 8MM, CONFORME PROJETO</t>
  </si>
  <si>
    <t xml:space="preserve"> 2.11 </t>
  </si>
  <si>
    <t>PAREDE 06 (PR06) - MÓDULOS COMPLETOS, FIXADOS EM ESTRUTURA DE ALUMÍNIO REFORÇADO NA COR PRETA  COM VIDRO TEMPERADO DE 8MM, CONFORME PROJETO</t>
  </si>
  <si>
    <t xml:space="preserve"> 2.12 </t>
  </si>
  <si>
    <t>PAREDE 07 (PR07) - MÓDULOS COMPLETOS, FIXADOS EM ESTRUTURA DE ALUMÍNIO REFORÇADO NA COR PRETA  COM VIDRO TEMPERADO DE 8MM, CONFORME PROJETO</t>
  </si>
  <si>
    <t xml:space="preserve"> 2.13 </t>
  </si>
  <si>
    <t>PAREDE 08 (PR08) - MÓDULOS COMPLETOS, FIXADOS EM ESTRUTURA DE ALUMÍNIO REFORÇADO NA COR PRETA  COM VIDRO TEMPERADO DE 8MM, CONFORME PROJETO</t>
  </si>
  <si>
    <t xml:space="preserve"> 2.14 </t>
  </si>
  <si>
    <t>PAREDE 09 (PR09) - MÓDULOS COMPLETOS, FIXADOS EM ESTRUTURA DE ALUMÍNIO REFORÇADO NA COR PRETA  COM VIDRO TEMPERADO DE 8MM, CONFORME PROJETO</t>
  </si>
  <si>
    <t xml:space="preserve"> 2.15 </t>
  </si>
  <si>
    <t>PAREDE 10 (PR010) - MÓDULOS COMPLETOS, FIXADOS EM ESTRUTURA DE ALUMÍNIO REFORÇADO NA COR PRETA  COM VIDRO TEMPERADO DE 8MM, CONFORME PROJETO</t>
  </si>
  <si>
    <t>Total Geral</t>
  </si>
  <si>
    <t>Objeto</t>
  </si>
  <si>
    <t>Serviço de fornecimento e instalação de esquadrias de vidro estruturado em perfis de alumínio, execução de acabamento em drywall e peitoril em mármore no Anfiteatro do Sesc, em Manaus/AM, conforme especificações dos projetos.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</si>
</sst>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R$&quot;\ * #,##0.00_-;\-&quot;R$&quot;\ * #,##0.00_-;_-&quot;R$&quot;\ * &quot;-&quot;??_-;_-@_-"/>
  </numFmts>
  <fonts count="20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1"/>
      <name val="Arial"/>
      <family val="1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485"/>
        <bgColor rgb="FFFFFF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">
    <xf numFmtId="0" fontId="0" fillId="0" borderId="0"/>
    <xf numFmtId="44" fontId="19" fillId="0" borderId="0" applyFont="0" applyFill="0" applyBorder="0" applyAlignment="0" applyProtection="0"/>
  </cellStyleXfs>
  <cellXfs count="38">
    <xf numFmtId="0" fontId="0" fillId="0" borderId="0" xfId="0"/>
    <xf numFmtId="0" fontId="1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5" fillId="17" borderId="4" xfId="0" applyFont="1" applyFill="1" applyBorder="1" applyAlignment="1">
      <alignment horizontal="left" vertical="top" wrapText="1"/>
    </xf>
    <xf numFmtId="0" fontId="10" fillId="17" borderId="0" xfId="0" applyFont="1" applyFill="1" applyBorder="1" applyAlignment="1">
      <alignment horizontal="left" vertical="top" wrapText="1"/>
    </xf>
    <xf numFmtId="0" fontId="18" fillId="19" borderId="0" xfId="0" applyFont="1" applyFill="1" applyBorder="1" applyAlignment="1">
      <alignment horizontal="left" vertical="top" wrapText="1"/>
    </xf>
    <xf numFmtId="0" fontId="16" fillId="18" borderId="0" xfId="0" applyFont="1" applyFill="1" applyBorder="1" applyAlignment="1">
      <alignment horizontal="right" vertical="top" wrapText="1"/>
    </xf>
    <xf numFmtId="0" fontId="16" fillId="18" borderId="4" xfId="0" applyFont="1" applyFill="1" applyBorder="1" applyAlignment="1">
      <alignment horizontal="right" vertical="top" wrapText="1"/>
    </xf>
    <xf numFmtId="0" fontId="15" fillId="17" borderId="0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vertical="top" wrapText="1"/>
    </xf>
    <xf numFmtId="0" fontId="15" fillId="17" borderId="0" xfId="0" applyFont="1" applyFill="1" applyBorder="1" applyAlignment="1">
      <alignment vertical="top" wrapText="1"/>
    </xf>
    <xf numFmtId="0" fontId="15" fillId="20" borderId="6" xfId="0" applyFont="1" applyFill="1" applyBorder="1" applyAlignment="1">
      <alignment horizontal="center" vertical="center" wrapText="1"/>
    </xf>
    <xf numFmtId="44" fontId="17" fillId="20" borderId="6" xfId="1" applyFont="1" applyFill="1" applyBorder="1" applyAlignment="1">
      <alignment horizontal="center" vertical="center" wrapText="1"/>
    </xf>
    <xf numFmtId="44" fontId="16" fillId="20" borderId="6" xfId="1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wrapText="1"/>
    </xf>
    <xf numFmtId="0" fontId="0" fillId="0" borderId="0" xfId="0" applyBorder="1"/>
    <xf numFmtId="0" fontId="1" fillId="2" borderId="3" xfId="0" applyFont="1" applyFill="1" applyBorder="1" applyAlignment="1">
      <alignment horizontal="left" vertical="top" wrapText="1"/>
    </xf>
    <xf numFmtId="0" fontId="15" fillId="17" borderId="0" xfId="0" applyFont="1" applyFill="1" applyBorder="1" applyAlignment="1">
      <alignment horizontal="left" vertical="top" wrapText="1"/>
    </xf>
    <xf numFmtId="0" fontId="5" fillId="6" borderId="1" xfId="0" applyFont="1" applyFill="1" applyBorder="1" applyAlignment="1" applyProtection="1">
      <alignment horizontal="center" vertical="top" wrapText="1"/>
      <protection locked="0"/>
    </xf>
    <xf numFmtId="44" fontId="6" fillId="11" borderId="1" xfId="1" applyFont="1" applyFill="1" applyBorder="1" applyAlignment="1" applyProtection="1">
      <alignment horizontal="right" vertical="top" wrapText="1"/>
      <protection locked="0"/>
    </xf>
    <xf numFmtId="44" fontId="9" fillId="10" borderId="1" xfId="1" applyFont="1" applyFill="1" applyBorder="1" applyAlignment="1" applyProtection="1">
      <alignment horizontal="right" vertical="top" wrapText="1"/>
      <protection locked="0"/>
    </xf>
    <xf numFmtId="44" fontId="11" fillId="16" borderId="1" xfId="1" applyFont="1" applyFill="1" applyBorder="1" applyAlignment="1" applyProtection="1">
      <alignment horizontal="right" vertical="top" wrapText="1"/>
      <protection locked="0"/>
    </xf>
    <xf numFmtId="44" fontId="14" fillId="15" borderId="1" xfId="1" applyFont="1" applyFill="1" applyBorder="1" applyAlignment="1" applyProtection="1">
      <alignment horizontal="right" vertical="top" wrapText="1"/>
      <protection locked="0"/>
    </xf>
    <xf numFmtId="44" fontId="11" fillId="16" borderId="1" xfId="1" applyNumberFormat="1" applyFont="1" applyFill="1" applyBorder="1" applyAlignment="1" applyProtection="1">
      <alignment horizontal="right" vertical="top" wrapText="1"/>
      <protection locked="0"/>
    </xf>
    <xf numFmtId="0" fontId="3" fillId="4" borderId="5" xfId="0" applyFont="1" applyFill="1" applyBorder="1" applyAlignment="1" applyProtection="1">
      <alignment horizontal="center" vertical="top" wrapText="1"/>
    </xf>
    <xf numFmtId="0" fontId="3" fillId="4" borderId="1" xfId="0" applyFont="1" applyFill="1" applyBorder="1" applyAlignment="1" applyProtection="1">
      <alignment horizontal="center" vertical="top" wrapText="1"/>
    </xf>
    <xf numFmtId="0" fontId="4" fillId="5" borderId="1" xfId="0" applyFont="1" applyFill="1" applyBorder="1" applyAlignment="1" applyProtection="1">
      <alignment horizontal="center" vertical="top" wrapText="1"/>
    </xf>
    <xf numFmtId="0" fontId="5" fillId="6" borderId="1" xfId="0" applyFont="1" applyFill="1" applyBorder="1" applyAlignment="1" applyProtection="1">
      <alignment horizontal="center" vertical="top" wrapText="1"/>
    </xf>
    <xf numFmtId="0" fontId="6" fillId="7" borderId="5" xfId="0" applyFont="1" applyFill="1" applyBorder="1" applyAlignment="1" applyProtection="1">
      <alignment horizontal="left" vertical="top" wrapText="1"/>
    </xf>
    <xf numFmtId="0" fontId="6" fillId="7" borderId="1" xfId="0" applyFont="1" applyFill="1" applyBorder="1" applyAlignment="1" applyProtection="1">
      <alignment horizontal="left" vertical="top" wrapText="1"/>
    </xf>
    <xf numFmtId="0" fontId="7" fillId="8" borderId="1" xfId="0" applyFont="1" applyFill="1" applyBorder="1" applyAlignment="1" applyProtection="1">
      <alignment horizontal="center" vertical="top" wrapText="1"/>
    </xf>
    <xf numFmtId="2" fontId="8" fillId="9" borderId="1" xfId="0" applyNumberFormat="1" applyFont="1" applyFill="1" applyBorder="1" applyAlignment="1" applyProtection="1">
      <alignment horizontal="right" vertical="top" wrapText="1"/>
    </xf>
    <xf numFmtId="0" fontId="11" fillId="12" borderId="5" xfId="0" applyFont="1" applyFill="1" applyBorder="1" applyAlignment="1" applyProtection="1">
      <alignment horizontal="left" vertical="top" wrapText="1"/>
    </xf>
    <xf numFmtId="0" fontId="11" fillId="12" borderId="1" xfId="0" applyFont="1" applyFill="1" applyBorder="1" applyAlignment="1" applyProtection="1">
      <alignment horizontal="left" vertical="top" wrapText="1"/>
    </xf>
    <xf numFmtId="0" fontId="12" fillId="13" borderId="1" xfId="0" applyFont="1" applyFill="1" applyBorder="1" applyAlignment="1" applyProtection="1">
      <alignment horizontal="center" vertical="top" wrapText="1"/>
    </xf>
    <xf numFmtId="2" fontId="13" fillId="14" borderId="1" xfId="0" applyNumberFormat="1" applyFont="1" applyFill="1" applyBorder="1" applyAlignment="1" applyProtection="1">
      <alignment horizontal="right" vertical="top" wrapText="1"/>
    </xf>
    <xf numFmtId="2" fontId="13" fillId="14" borderId="7" xfId="0" applyNumberFormat="1" applyFont="1" applyFill="1" applyBorder="1" applyAlignment="1" applyProtection="1">
      <alignment horizontal="right" vertical="top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5"/>
  <sheetViews>
    <sheetView tabSelected="1" showWhiteSpace="0" view="pageBreakPreview" zoomScaleNormal="100" zoomScaleSheetLayoutView="100" workbookViewId="0">
      <selection activeCell="K11" sqref="K11"/>
    </sheetView>
  </sheetViews>
  <sheetFormatPr defaultRowHeight="14.25" x14ac:dyDescent="0.2"/>
  <cols>
    <col min="1" max="1" width="10" bestFit="1" customWidth="1"/>
    <col min="2" max="2" width="60" bestFit="1" customWidth="1"/>
    <col min="3" max="3" width="8" bestFit="1" customWidth="1"/>
    <col min="4" max="6" width="13" bestFit="1" customWidth="1"/>
  </cols>
  <sheetData>
    <row r="1" spans="1:6" ht="15" customHeight="1" x14ac:dyDescent="0.2">
      <c r="A1" s="1"/>
      <c r="B1" s="2" t="s">
        <v>56</v>
      </c>
      <c r="C1" s="17" t="s">
        <v>0</v>
      </c>
      <c r="D1" s="17"/>
      <c r="E1" s="10" t="s">
        <v>1</v>
      </c>
      <c r="F1" s="9" t="s">
        <v>2</v>
      </c>
    </row>
    <row r="2" spans="1:6" ht="80.099999999999994" customHeight="1" x14ac:dyDescent="0.2">
      <c r="A2" s="3"/>
      <c r="B2" s="4" t="s">
        <v>57</v>
      </c>
      <c r="C2" s="18"/>
      <c r="D2" s="18"/>
      <c r="E2" s="11"/>
      <c r="F2" s="8"/>
    </row>
    <row r="3" spans="1:6" ht="15" x14ac:dyDescent="0.25">
      <c r="A3" s="15" t="s">
        <v>3</v>
      </c>
      <c r="B3" s="16"/>
      <c r="C3" s="16"/>
      <c r="D3" s="16"/>
      <c r="E3" s="16"/>
      <c r="F3" s="16"/>
    </row>
    <row r="4" spans="1:6" ht="30" customHeight="1" x14ac:dyDescent="0.2">
      <c r="A4" s="25" t="s">
        <v>4</v>
      </c>
      <c r="B4" s="26" t="s">
        <v>5</v>
      </c>
      <c r="C4" s="27" t="s">
        <v>6</v>
      </c>
      <c r="D4" s="28" t="s">
        <v>7</v>
      </c>
      <c r="E4" s="19" t="s">
        <v>8</v>
      </c>
      <c r="F4" s="19" t="s">
        <v>9</v>
      </c>
    </row>
    <row r="5" spans="1:6" ht="24" customHeight="1" x14ac:dyDescent="0.2">
      <c r="A5" s="29" t="s">
        <v>10</v>
      </c>
      <c r="B5" s="30" t="s">
        <v>11</v>
      </c>
      <c r="C5" s="31"/>
      <c r="D5" s="32">
        <v>1</v>
      </c>
      <c r="E5" s="20"/>
      <c r="F5" s="21">
        <f>SUM(F6:F8)</f>
        <v>0</v>
      </c>
    </row>
    <row r="6" spans="1:6" ht="26.1" customHeight="1" x14ac:dyDescent="0.2">
      <c r="A6" s="33" t="s">
        <v>12</v>
      </c>
      <c r="B6" s="34" t="s">
        <v>13</v>
      </c>
      <c r="C6" s="35" t="s">
        <v>14</v>
      </c>
      <c r="D6" s="36">
        <v>22</v>
      </c>
      <c r="E6" s="22"/>
      <c r="F6" s="23">
        <f>TRUNC(D6*E6,2)</f>
        <v>0</v>
      </c>
    </row>
    <row r="7" spans="1:6" ht="39" customHeight="1" x14ac:dyDescent="0.2">
      <c r="A7" s="33" t="s">
        <v>15</v>
      </c>
      <c r="B7" s="34" t="s">
        <v>16</v>
      </c>
      <c r="C7" s="35" t="s">
        <v>17</v>
      </c>
      <c r="D7" s="36">
        <v>1</v>
      </c>
      <c r="E7" s="22"/>
      <c r="F7" s="23">
        <f>TRUNC(D7*E7,2)</f>
        <v>0</v>
      </c>
    </row>
    <row r="8" spans="1:6" ht="24" customHeight="1" x14ac:dyDescent="0.2">
      <c r="A8" s="33" t="s">
        <v>18</v>
      </c>
      <c r="B8" s="34" t="s">
        <v>19</v>
      </c>
      <c r="C8" s="35" t="s">
        <v>20</v>
      </c>
      <c r="D8" s="36">
        <v>1</v>
      </c>
      <c r="E8" s="22"/>
      <c r="F8" s="23">
        <f t="shared" ref="F8" si="0">TRUNC(D8*E8,2)</f>
        <v>0</v>
      </c>
    </row>
    <row r="9" spans="1:6" ht="24" customHeight="1" x14ac:dyDescent="0.2">
      <c r="A9" s="29" t="s">
        <v>21</v>
      </c>
      <c r="B9" s="30" t="s">
        <v>22</v>
      </c>
      <c r="C9" s="31"/>
      <c r="D9" s="32">
        <v>1</v>
      </c>
      <c r="E9" s="20"/>
      <c r="F9" s="21">
        <f>SUM(F10:F24)</f>
        <v>0</v>
      </c>
    </row>
    <row r="10" spans="1:6" ht="39" customHeight="1" x14ac:dyDescent="0.2">
      <c r="A10" s="33" t="s">
        <v>23</v>
      </c>
      <c r="B10" s="34" t="s">
        <v>24</v>
      </c>
      <c r="C10" s="35" t="s">
        <v>25</v>
      </c>
      <c r="D10" s="36">
        <v>22</v>
      </c>
      <c r="E10" s="22"/>
      <c r="F10" s="23">
        <f>TRUNC(D10*E10,2)</f>
        <v>0</v>
      </c>
    </row>
    <row r="11" spans="1:6" ht="51.95" customHeight="1" x14ac:dyDescent="0.2">
      <c r="A11" s="33" t="s">
        <v>26</v>
      </c>
      <c r="B11" s="34" t="s">
        <v>27</v>
      </c>
      <c r="C11" s="35" t="s">
        <v>17</v>
      </c>
      <c r="D11" s="36">
        <v>9.35</v>
      </c>
      <c r="E11" s="22"/>
      <c r="F11" s="23">
        <f t="shared" ref="F11:F23" si="1">TRUNC(D11*E11,2)</f>
        <v>0</v>
      </c>
    </row>
    <row r="12" spans="1:6" ht="26.1" customHeight="1" x14ac:dyDescent="0.2">
      <c r="A12" s="33" t="s">
        <v>28</v>
      </c>
      <c r="B12" s="34" t="s">
        <v>29</v>
      </c>
      <c r="C12" s="35" t="s">
        <v>17</v>
      </c>
      <c r="D12" s="36">
        <v>18.7</v>
      </c>
      <c r="E12" s="22"/>
      <c r="F12" s="23">
        <f t="shared" si="1"/>
        <v>0</v>
      </c>
    </row>
    <row r="13" spans="1:6" ht="26.1" customHeight="1" x14ac:dyDescent="0.2">
      <c r="A13" s="33" t="s">
        <v>30</v>
      </c>
      <c r="B13" s="34" t="s">
        <v>31</v>
      </c>
      <c r="C13" s="35" t="s">
        <v>17</v>
      </c>
      <c r="D13" s="36">
        <v>18.7</v>
      </c>
      <c r="E13" s="22"/>
      <c r="F13" s="23">
        <f t="shared" si="1"/>
        <v>0</v>
      </c>
    </row>
    <row r="14" spans="1:6" ht="39" customHeight="1" x14ac:dyDescent="0.2">
      <c r="A14" s="33" t="s">
        <v>32</v>
      </c>
      <c r="B14" s="34" t="s">
        <v>33</v>
      </c>
      <c r="C14" s="35" t="s">
        <v>34</v>
      </c>
      <c r="D14" s="36">
        <v>2</v>
      </c>
      <c r="E14" s="24"/>
      <c r="F14" s="23">
        <f t="shared" si="1"/>
        <v>0</v>
      </c>
    </row>
    <row r="15" spans="1:6" ht="39" customHeight="1" x14ac:dyDescent="0.2">
      <c r="A15" s="33" t="s">
        <v>35</v>
      </c>
      <c r="B15" s="34" t="s">
        <v>36</v>
      </c>
      <c r="C15" s="35" t="s">
        <v>34</v>
      </c>
      <c r="D15" s="36">
        <v>1</v>
      </c>
      <c r="E15" s="22"/>
      <c r="F15" s="23">
        <f t="shared" si="1"/>
        <v>0</v>
      </c>
    </row>
    <row r="16" spans="1:6" ht="39" customHeight="1" x14ac:dyDescent="0.2">
      <c r="A16" s="33" t="s">
        <v>37</v>
      </c>
      <c r="B16" s="34" t="s">
        <v>38</v>
      </c>
      <c r="C16" s="35" t="s">
        <v>34</v>
      </c>
      <c r="D16" s="36">
        <v>1</v>
      </c>
      <c r="E16" s="22"/>
      <c r="F16" s="23">
        <f t="shared" si="1"/>
        <v>0</v>
      </c>
    </row>
    <row r="17" spans="1:6" ht="39" customHeight="1" x14ac:dyDescent="0.2">
      <c r="A17" s="33" t="s">
        <v>39</v>
      </c>
      <c r="B17" s="34" t="s">
        <v>40</v>
      </c>
      <c r="C17" s="35" t="s">
        <v>34</v>
      </c>
      <c r="D17" s="36">
        <v>1</v>
      </c>
      <c r="E17" s="22"/>
      <c r="F17" s="23">
        <f t="shared" si="1"/>
        <v>0</v>
      </c>
    </row>
    <row r="18" spans="1:6" ht="39" customHeight="1" x14ac:dyDescent="0.2">
      <c r="A18" s="33" t="s">
        <v>41</v>
      </c>
      <c r="B18" s="34" t="s">
        <v>42</v>
      </c>
      <c r="C18" s="35" t="s">
        <v>34</v>
      </c>
      <c r="D18" s="36">
        <v>1</v>
      </c>
      <c r="E18" s="22"/>
      <c r="F18" s="23">
        <f t="shared" si="1"/>
        <v>0</v>
      </c>
    </row>
    <row r="19" spans="1:6" ht="39" customHeight="1" x14ac:dyDescent="0.2">
      <c r="A19" s="33" t="s">
        <v>43</v>
      </c>
      <c r="B19" s="34" t="s">
        <v>44</v>
      </c>
      <c r="C19" s="35" t="s">
        <v>34</v>
      </c>
      <c r="D19" s="36">
        <v>1</v>
      </c>
      <c r="E19" s="22"/>
      <c r="F19" s="23">
        <f t="shared" si="1"/>
        <v>0</v>
      </c>
    </row>
    <row r="20" spans="1:6" ht="39" customHeight="1" x14ac:dyDescent="0.2">
      <c r="A20" s="33" t="s">
        <v>45</v>
      </c>
      <c r="B20" s="34" t="s">
        <v>46</v>
      </c>
      <c r="C20" s="35" t="s">
        <v>34</v>
      </c>
      <c r="D20" s="36">
        <v>1</v>
      </c>
      <c r="E20" s="22"/>
      <c r="F20" s="23">
        <f t="shared" si="1"/>
        <v>0</v>
      </c>
    </row>
    <row r="21" spans="1:6" ht="39" customHeight="1" x14ac:dyDescent="0.2">
      <c r="A21" s="33" t="s">
        <v>47</v>
      </c>
      <c r="B21" s="34" t="s">
        <v>48</v>
      </c>
      <c r="C21" s="35" t="s">
        <v>34</v>
      </c>
      <c r="D21" s="36">
        <v>1</v>
      </c>
      <c r="E21" s="22"/>
      <c r="F21" s="23">
        <f t="shared" si="1"/>
        <v>0</v>
      </c>
    </row>
    <row r="22" spans="1:6" ht="39" customHeight="1" x14ac:dyDescent="0.2">
      <c r="A22" s="33" t="s">
        <v>49</v>
      </c>
      <c r="B22" s="34" t="s">
        <v>50</v>
      </c>
      <c r="C22" s="35" t="s">
        <v>34</v>
      </c>
      <c r="D22" s="36">
        <v>1</v>
      </c>
      <c r="E22" s="22"/>
      <c r="F22" s="23">
        <f t="shared" si="1"/>
        <v>0</v>
      </c>
    </row>
    <row r="23" spans="1:6" ht="39" customHeight="1" x14ac:dyDescent="0.2">
      <c r="A23" s="33" t="s">
        <v>51</v>
      </c>
      <c r="B23" s="34" t="s">
        <v>52</v>
      </c>
      <c r="C23" s="35" t="s">
        <v>34</v>
      </c>
      <c r="D23" s="36">
        <v>1</v>
      </c>
      <c r="E23" s="22"/>
      <c r="F23" s="23">
        <f t="shared" si="1"/>
        <v>0</v>
      </c>
    </row>
    <row r="24" spans="1:6" ht="39" customHeight="1" x14ac:dyDescent="0.2">
      <c r="A24" s="33" t="s">
        <v>53</v>
      </c>
      <c r="B24" s="34" t="s">
        <v>54</v>
      </c>
      <c r="C24" s="35" t="s">
        <v>34</v>
      </c>
      <c r="D24" s="37">
        <v>1</v>
      </c>
      <c r="E24" s="22"/>
      <c r="F24" s="23">
        <f>TRUNC(D24*E24,2)</f>
        <v>0</v>
      </c>
    </row>
    <row r="25" spans="1:6" ht="39" customHeight="1" x14ac:dyDescent="0.2">
      <c r="A25" s="7"/>
      <c r="B25" s="5"/>
      <c r="C25" s="6"/>
      <c r="D25" s="12" t="s">
        <v>55</v>
      </c>
      <c r="E25" s="13">
        <f>F5+F9</f>
        <v>0</v>
      </c>
      <c r="F25" s="14"/>
    </row>
  </sheetData>
  <sheetProtection algorithmName="SHA-512" hashValue="5JZpHYb6y2wHDJ9rGCXp5WxuzI7n+KRkjP0xWO5ps+eI4fEtu+dcq5LP/bSE+jwYlQ///Y5lAH7tBam8q1LL3A==" saltValue="EmK34BoIiz3ylby9Mm71DA==" spinCount="100000" sheet="1" objects="1" scenarios="1"/>
  <mergeCells count="4">
    <mergeCell ref="E25:F25"/>
    <mergeCell ref="A3:F3"/>
    <mergeCell ref="C1:D1"/>
    <mergeCell ref="C2:D2"/>
  </mergeCells>
  <pageMargins left="0.51181102362204722" right="0.51181102362204722" top="0.98425196850393704" bottom="0.98425196850393704" header="0.51181102362204722" footer="0.51181102362204722"/>
  <pageSetup paperSize="9" scale="72" fitToHeight="0" orientation="portrait" r:id="rId1"/>
  <headerFooter>
    <oddHeader xml:space="preserve">&amp;L </oddHeader>
    <oddFooter xml:space="preserve">&amp;L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rebecka.ferreira</cp:lastModifiedBy>
  <cp:revision>0</cp:revision>
  <cp:lastPrinted>2025-05-29T12:21:17Z</cp:lastPrinted>
  <dcterms:created xsi:type="dcterms:W3CDTF">2025-05-26T18:21:20Z</dcterms:created>
  <dcterms:modified xsi:type="dcterms:W3CDTF">2025-08-06T15:09:58Z</dcterms:modified>
</cp:coreProperties>
</file>